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L18" i="2" l="1"/>
  <c r="M18" i="2"/>
  <c r="N18" i="2" s="1"/>
  <c r="O18" i="2"/>
  <c r="P18" i="2"/>
  <c r="L27" i="2"/>
  <c r="M27" i="2"/>
  <c r="N27" i="2" s="1"/>
  <c r="O27" i="2"/>
  <c r="P27" i="2"/>
  <c r="L11" i="2"/>
  <c r="M11" i="2"/>
  <c r="N11" i="2" s="1"/>
  <c r="O11" i="2"/>
  <c r="P11" i="2"/>
  <c r="L15" i="2"/>
  <c r="M15" i="2"/>
  <c r="N15" i="2" s="1"/>
  <c r="O15" i="2"/>
  <c r="P15" i="2"/>
  <c r="L19" i="2"/>
  <c r="M19" i="2"/>
  <c r="N19" i="2" s="1"/>
  <c r="O19" i="2"/>
  <c r="P19" i="2"/>
  <c r="L10" i="2"/>
  <c r="M10" i="2"/>
  <c r="N10" i="2" s="1"/>
  <c r="O10" i="2"/>
  <c r="P10" i="2"/>
  <c r="L8" i="2"/>
  <c r="M8" i="2"/>
  <c r="N8" i="2" s="1"/>
  <c r="O8" i="2"/>
  <c r="P8" i="2"/>
  <c r="L7" i="2"/>
  <c r="M7" i="2"/>
  <c r="N7" i="2" s="1"/>
  <c r="O7" i="2"/>
  <c r="P7" i="2"/>
  <c r="L16" i="2"/>
  <c r="M16" i="2"/>
  <c r="N16" i="2" s="1"/>
  <c r="O16" i="2"/>
  <c r="P16" i="2"/>
  <c r="L22" i="2"/>
  <c r="M22" i="2"/>
  <c r="N22" i="2" s="1"/>
  <c r="O22" i="2"/>
  <c r="P22" i="2"/>
  <c r="L4" i="2"/>
  <c r="M4" i="2"/>
  <c r="N4" i="2" s="1"/>
  <c r="O4" i="2"/>
  <c r="P4" i="2"/>
  <c r="L35" i="2"/>
  <c r="M35" i="2"/>
  <c r="N35" i="2" s="1"/>
  <c r="O35" i="2"/>
  <c r="P35" i="2"/>
  <c r="L29" i="2"/>
  <c r="M29" i="2"/>
  <c r="N29" i="2" s="1"/>
  <c r="O29" i="2"/>
  <c r="P29" i="2"/>
  <c r="L9" i="2"/>
  <c r="M9" i="2"/>
  <c r="N9" i="2" s="1"/>
  <c r="O9" i="2"/>
  <c r="P9" i="2"/>
  <c r="L24" i="2"/>
  <c r="M24" i="2"/>
  <c r="N24" i="2" s="1"/>
  <c r="O24" i="2"/>
  <c r="P24" i="2"/>
  <c r="L36" i="2"/>
  <c r="M36" i="2"/>
  <c r="N36" i="2"/>
  <c r="O36" i="2"/>
  <c r="P36" i="2"/>
  <c r="L5" i="2"/>
  <c r="M5" i="2"/>
  <c r="N5" i="2" s="1"/>
  <c r="O5" i="2"/>
  <c r="P5" i="2"/>
  <c r="L31" i="2"/>
  <c r="M31" i="2"/>
  <c r="N31" i="2" s="1"/>
  <c r="O31" i="2"/>
  <c r="P31" i="2"/>
  <c r="L6" i="2"/>
  <c r="M6" i="2"/>
  <c r="N6" i="2" s="1"/>
  <c r="O6" i="2"/>
  <c r="P6" i="2"/>
  <c r="L17" i="2"/>
  <c r="M17" i="2"/>
  <c r="N17" i="2" s="1"/>
  <c r="O17" i="2"/>
  <c r="P17" i="2"/>
  <c r="L25" i="2"/>
  <c r="M25" i="2"/>
  <c r="N25" i="2" s="1"/>
  <c r="O25" i="2"/>
  <c r="P25" i="2"/>
  <c r="L20" i="2"/>
  <c r="M20" i="2"/>
  <c r="N20" i="2" s="1"/>
  <c r="O20" i="2"/>
  <c r="P20" i="2"/>
  <c r="L13" i="2"/>
  <c r="M13" i="2"/>
  <c r="N13" i="2" s="1"/>
  <c r="O13" i="2"/>
  <c r="P13" i="2"/>
  <c r="L34" i="2"/>
  <c r="M34" i="2"/>
  <c r="N34" i="2" s="1"/>
  <c r="O34" i="2"/>
  <c r="P34" i="2"/>
  <c r="L26" i="2"/>
  <c r="M26" i="2"/>
  <c r="N26" i="2" s="1"/>
  <c r="O26" i="2"/>
  <c r="P26" i="2"/>
  <c r="L21" i="2"/>
  <c r="M21" i="2"/>
  <c r="N21" i="2" s="1"/>
  <c r="O21" i="2"/>
  <c r="P21" i="2"/>
  <c r="L12" i="2"/>
  <c r="M12" i="2"/>
  <c r="N12" i="2" s="1"/>
  <c r="O12" i="2"/>
  <c r="P12" i="2"/>
  <c r="L33" i="2"/>
  <c r="M33" i="2"/>
  <c r="N33" i="2"/>
  <c r="O33" i="2"/>
  <c r="P33" i="2"/>
  <c r="L32" i="2"/>
  <c r="M32" i="2"/>
  <c r="N32" i="2" s="1"/>
  <c r="O32" i="2"/>
  <c r="P32" i="2"/>
  <c r="L14" i="2"/>
  <c r="M14" i="2"/>
  <c r="N14" i="2" s="1"/>
  <c r="O14" i="2"/>
  <c r="P14" i="2"/>
  <c r="L30" i="2"/>
  <c r="M30" i="2"/>
  <c r="N30" i="2" s="1"/>
  <c r="O30" i="2"/>
  <c r="P30" i="2"/>
  <c r="L28" i="2"/>
  <c r="M28" i="2"/>
  <c r="N28" i="2"/>
  <c r="O28" i="2"/>
  <c r="P28" i="2"/>
  <c r="P23" i="2"/>
  <c r="O23" i="2"/>
  <c r="M23" i="2"/>
  <c r="N23" i="2" s="1"/>
  <c r="L23" i="2"/>
</calcChain>
</file>

<file path=xl/sharedStrings.xml><?xml version="1.0" encoding="utf-8"?>
<sst xmlns="http://schemas.openxmlformats.org/spreadsheetml/2006/main" count="119" uniqueCount="84">
  <si>
    <t>Thông tin Sinh viên</t>
  </si>
  <si>
    <t>Mã Sinh viên</t>
  </si>
  <si>
    <t>Họ &amp; Tên</t>
  </si>
  <si>
    <t>Ngày Sinh</t>
  </si>
  <si>
    <t>31206772792</t>
  </si>
  <si>
    <t>Trần Lê Phương Anh</t>
  </si>
  <si>
    <t>31206751311</t>
  </si>
  <si>
    <t>Nguyễn Thị Ngọc Băng</t>
  </si>
  <si>
    <t>31206752258</t>
  </si>
  <si>
    <t>Nguyễn Thị Bốn Bảy</t>
  </si>
  <si>
    <t>31206746572</t>
  </si>
  <si>
    <t>Trần Ngô Gia Hân</t>
  </si>
  <si>
    <t>31206700665</t>
  </si>
  <si>
    <t>Lê Thị Khánh Hiền</t>
  </si>
  <si>
    <t>31206737950</t>
  </si>
  <si>
    <t>Đoàn Nguyên Hiếu</t>
  </si>
  <si>
    <t>31206758484</t>
  </si>
  <si>
    <t>Huỳnh Thị Thu Hiếu</t>
  </si>
  <si>
    <t>31206748641</t>
  </si>
  <si>
    <t>Nguyễn Thị Như Hoàn</t>
  </si>
  <si>
    <t>31206775853</t>
  </si>
  <si>
    <t>Đàm Khánh Linh</t>
  </si>
  <si>
    <t>31206700660</t>
  </si>
  <si>
    <t>Nguyễn Thị Thanh Mai</t>
  </si>
  <si>
    <t>31206740545</t>
  </si>
  <si>
    <t>Cao Bích Ngọc</t>
  </si>
  <si>
    <t>31206533596</t>
  </si>
  <si>
    <t>Hoàng Thị Huyền Nhi</t>
  </si>
  <si>
    <t>31206750584</t>
  </si>
  <si>
    <t>Phùng Thị Tuyết Nhi</t>
  </si>
  <si>
    <t>31218142212</t>
  </si>
  <si>
    <t>Nguyễn Quang Ninh</t>
  </si>
  <si>
    <t>31206745946</t>
  </si>
  <si>
    <t>Nguyễn Thị Phương</t>
  </si>
  <si>
    <t>31206755038</t>
  </si>
  <si>
    <t>Nguyễn Thu Phương</t>
  </si>
  <si>
    <t>31206721352</t>
  </si>
  <si>
    <t>Phạm Anh Quân</t>
  </si>
  <si>
    <t>31206748182</t>
  </si>
  <si>
    <t>Đường Tiểu Quyên</t>
  </si>
  <si>
    <t>31206251009</t>
  </si>
  <si>
    <t>Trần Thị Như Quỳnh</t>
  </si>
  <si>
    <t>31206774171</t>
  </si>
  <si>
    <t>Nguyễn Trịnh Anh Thư</t>
  </si>
  <si>
    <t>31216758750</t>
  </si>
  <si>
    <t>Võ Văn Thuận</t>
  </si>
  <si>
    <t>31206758389</t>
  </si>
  <si>
    <t>Nguyễn Thị Quỳnh Tiên</t>
  </si>
  <si>
    <t>31206753869</t>
  </si>
  <si>
    <t>Lưu Thị Bảo Trâm</t>
  </si>
  <si>
    <t>31206720416</t>
  </si>
  <si>
    <t>Nguyễn Thị Huyền Trang</t>
  </si>
  <si>
    <t>31206748196</t>
  </si>
  <si>
    <t>Trần Thị Huyền Trang</t>
  </si>
  <si>
    <t>31206751074</t>
  </si>
  <si>
    <t>Nguyễn Kiều Trinh</t>
  </si>
  <si>
    <t>31206774165</t>
  </si>
  <si>
    <t>Nguyễn Thị Thanh Trúc</t>
  </si>
  <si>
    <t>31206769002</t>
  </si>
  <si>
    <t>Nguyễn Thị Thảo Vân</t>
  </si>
  <si>
    <t>31208151708</t>
  </si>
  <si>
    <t>Hồ Cẩm Vi</t>
  </si>
  <si>
    <t>31208252046</t>
  </si>
  <si>
    <t>Nguyễn Ngọc Khánh Vy</t>
  </si>
  <si>
    <t>31206752191</t>
  </si>
  <si>
    <t>Nguyễn Vũ Hoàng Vy</t>
  </si>
  <si>
    <t>31206770882</t>
  </si>
  <si>
    <t>Nguyễn Đặng Nghi Xuân</t>
  </si>
  <si>
    <t>31206742560</t>
  </si>
  <si>
    <t>Nguyễn Thị Như Ý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</si>
  <si>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</si>
  <si>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</si>
  <si>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</si>
  <si>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</si>
  <si>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</si>
  <si>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</si>
  <si>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</si>
  <si>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</si>
  <si>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</si>
  <si>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</si>
  <si>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</si>
  <si>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</si>
  <si>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</si>
  <si>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K31NHT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</si>
</sst>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1N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31206772792</v>
          </cell>
          <cell r="B2" t="str">
            <v>Trần Lê Phương Anh</v>
          </cell>
          <cell r="C2">
            <v>84</v>
          </cell>
          <cell r="D2" t="str">
            <v>Tốt</v>
          </cell>
        </row>
        <row r="3">
          <cell r="A3" t="str">
            <v>31206751311</v>
          </cell>
          <cell r="B3" t="str">
            <v>Nguyễn Thị Ngọc Băng</v>
          </cell>
          <cell r="C3">
            <v>76.5</v>
          </cell>
          <cell r="D3" t="str">
            <v>Khá</v>
          </cell>
        </row>
        <row r="4">
          <cell r="A4" t="str">
            <v>31206752258</v>
          </cell>
          <cell r="B4" t="str">
            <v>Nguyễn Thị Bốn Bảy</v>
          </cell>
          <cell r="C4">
            <v>74</v>
          </cell>
          <cell r="D4" t="str">
            <v>Khá</v>
          </cell>
        </row>
        <row r="5">
          <cell r="A5" t="str">
            <v>31206746572</v>
          </cell>
          <cell r="B5" t="str">
            <v>Trần Ngô Gia Hân</v>
          </cell>
          <cell r="C5">
            <v>75</v>
          </cell>
          <cell r="D5" t="str">
            <v>Khá</v>
          </cell>
        </row>
        <row r="6">
          <cell r="A6" t="str">
            <v>31206700665</v>
          </cell>
          <cell r="B6" t="str">
            <v>Lê Thị Khánh Hiền</v>
          </cell>
          <cell r="C6">
            <v>68</v>
          </cell>
          <cell r="D6" t="str">
            <v>Khá</v>
          </cell>
        </row>
        <row r="7">
          <cell r="A7" t="str">
            <v>31206737950</v>
          </cell>
          <cell r="B7" t="str">
            <v>Đoàn Nguyên Hiếu</v>
          </cell>
          <cell r="C7">
            <v>83</v>
          </cell>
          <cell r="D7" t="str">
            <v>Tốt</v>
          </cell>
        </row>
        <row r="8">
          <cell r="A8" t="str">
            <v>31206758484</v>
          </cell>
          <cell r="B8" t="str">
            <v>Huỳnh Thị Thu Hiếu</v>
          </cell>
          <cell r="C8">
            <v>84</v>
          </cell>
          <cell r="D8" t="str">
            <v>Tốt</v>
          </cell>
        </row>
        <row r="9">
          <cell r="A9" t="str">
            <v>31206775853</v>
          </cell>
          <cell r="B9" t="str">
            <v>Đàm Khánh Linh</v>
          </cell>
          <cell r="C9">
            <v>80.5</v>
          </cell>
          <cell r="D9" t="str">
            <v>Tốt</v>
          </cell>
        </row>
        <row r="10">
          <cell r="A10" t="str">
            <v>31206700660</v>
          </cell>
          <cell r="B10" t="str">
            <v>Nguyễn Thị Thanh Mai</v>
          </cell>
          <cell r="C10">
            <v>86</v>
          </cell>
          <cell r="D10" t="str">
            <v>Tốt</v>
          </cell>
        </row>
        <row r="11">
          <cell r="A11" t="str">
            <v>31206740545</v>
          </cell>
          <cell r="B11" t="str">
            <v>Cao Bích Ngọc</v>
          </cell>
          <cell r="C11">
            <v>64</v>
          </cell>
          <cell r="D11" t="str">
            <v>Trung Bình</v>
          </cell>
        </row>
        <row r="12">
          <cell r="A12" t="str">
            <v>31206533596</v>
          </cell>
          <cell r="B12" t="str">
            <v>Hoàng Thị Huyền Nhi</v>
          </cell>
          <cell r="C12">
            <v>80.5</v>
          </cell>
          <cell r="D12" t="str">
            <v>Tốt</v>
          </cell>
        </row>
        <row r="13">
          <cell r="A13" t="str">
            <v>31206542996</v>
          </cell>
          <cell r="B13" t="str">
            <v>Đào Yến Nhi</v>
          </cell>
          <cell r="C13">
            <v>87</v>
          </cell>
          <cell r="D13" t="str">
            <v>Tốt</v>
          </cell>
        </row>
        <row r="14">
          <cell r="A14" t="str">
            <v>31206745946</v>
          </cell>
          <cell r="B14" t="str">
            <v>Nguyễn Thị Phương</v>
          </cell>
          <cell r="C14">
            <v>76.5</v>
          </cell>
          <cell r="D14" t="str">
            <v>Khá</v>
          </cell>
        </row>
        <row r="15">
          <cell r="A15" t="str">
            <v>31206755038</v>
          </cell>
          <cell r="B15" t="str">
            <v>Nguyễn Thu Phương</v>
          </cell>
          <cell r="C15">
            <v>78.5</v>
          </cell>
          <cell r="D15" t="str">
            <v>Khá</v>
          </cell>
        </row>
        <row r="16">
          <cell r="A16" t="str">
            <v>31206748182</v>
          </cell>
          <cell r="B16" t="str">
            <v>Đường Tiểu Quyên</v>
          </cell>
          <cell r="C16">
            <v>75</v>
          </cell>
          <cell r="D16" t="str">
            <v>Khá</v>
          </cell>
        </row>
        <row r="17">
          <cell r="A17" t="str">
            <v>31206251009</v>
          </cell>
          <cell r="B17" t="str">
            <v>Trần Thị Như Quỳnh</v>
          </cell>
          <cell r="C17">
            <v>81.5</v>
          </cell>
          <cell r="D17" t="str">
            <v>Tốt</v>
          </cell>
        </row>
        <row r="18">
          <cell r="A18" t="str">
            <v>31206774171</v>
          </cell>
          <cell r="B18" t="str">
            <v>Nguyễn Trịnh Anh Thư</v>
          </cell>
          <cell r="C18">
            <v>94</v>
          </cell>
          <cell r="D18" t="str">
            <v>Xuất Sắc</v>
          </cell>
        </row>
        <row r="19">
          <cell r="A19" t="str">
            <v>31216758750</v>
          </cell>
          <cell r="B19" t="str">
            <v>Võ Văn Thuận</v>
          </cell>
          <cell r="C19">
            <v>71.5</v>
          </cell>
          <cell r="D19" t="str">
            <v>Khá</v>
          </cell>
        </row>
        <row r="20">
          <cell r="A20" t="str">
            <v>31206758389</v>
          </cell>
          <cell r="B20" t="str">
            <v>Nguyễn Thị Quỳnh Tiên</v>
          </cell>
          <cell r="C20">
            <v>71.5</v>
          </cell>
          <cell r="D20" t="str">
            <v>Khá</v>
          </cell>
        </row>
        <row r="21">
          <cell r="A21" t="str">
            <v>31206753869</v>
          </cell>
          <cell r="B21" t="str">
            <v>Lưu Thị Bảo Trâm</v>
          </cell>
          <cell r="C21">
            <v>81.5</v>
          </cell>
          <cell r="D21" t="str">
            <v>Tốt</v>
          </cell>
        </row>
        <row r="22">
          <cell r="A22" t="str">
            <v>31206720416</v>
          </cell>
          <cell r="B22" t="str">
            <v>Nguyễn Thị Huyền Trang</v>
          </cell>
          <cell r="C22">
            <v>72.5</v>
          </cell>
          <cell r="D22" t="str">
            <v>Khá</v>
          </cell>
        </row>
        <row r="23">
          <cell r="A23" t="str">
            <v>31206748196</v>
          </cell>
          <cell r="B23" t="str">
            <v>Trần Thị Huyền Trang</v>
          </cell>
          <cell r="C23">
            <v>0</v>
          </cell>
          <cell r="D23" t="str">
            <v>Kém</v>
          </cell>
        </row>
        <row r="24">
          <cell r="A24" t="str">
            <v>31206774165</v>
          </cell>
          <cell r="B24" t="str">
            <v>Nguyễn Thị Thanh Trúc</v>
          </cell>
          <cell r="C24">
            <v>77</v>
          </cell>
          <cell r="D24" t="str">
            <v>Khá</v>
          </cell>
        </row>
        <row r="25">
          <cell r="A25" t="str">
            <v>31206769002</v>
          </cell>
          <cell r="B25" t="str">
            <v>Nguyễn Thị Thảo Vân</v>
          </cell>
          <cell r="C25">
            <v>72.5</v>
          </cell>
          <cell r="D25" t="str">
            <v>Khá</v>
          </cell>
        </row>
        <row r="26">
          <cell r="A26" t="str">
            <v>31208151708</v>
          </cell>
          <cell r="B26" t="str">
            <v>Hồ Cẩm Vi</v>
          </cell>
          <cell r="C26">
            <v>31.5</v>
          </cell>
          <cell r="D26" t="str">
            <v>Kém</v>
          </cell>
        </row>
        <row r="27">
          <cell r="A27" t="str">
            <v>31206752191</v>
          </cell>
          <cell r="B27" t="str">
            <v>Nguyễn Vũ Hoàng Vy</v>
          </cell>
          <cell r="C27">
            <v>75</v>
          </cell>
          <cell r="D27" t="str">
            <v>Khá</v>
          </cell>
        </row>
        <row r="28">
          <cell r="A28" t="str">
            <v>31208252046</v>
          </cell>
          <cell r="B28" t="str">
            <v>Nguyễn Ngọc Khánh Vy</v>
          </cell>
          <cell r="C28">
            <v>35</v>
          </cell>
          <cell r="D28" t="str">
            <v>Yếu</v>
          </cell>
        </row>
        <row r="29">
          <cell r="A29" t="str">
            <v>31206742560</v>
          </cell>
          <cell r="B29" t="str">
            <v>Nguyễn Thị Như Ý</v>
          </cell>
          <cell r="C29">
            <v>72.5</v>
          </cell>
          <cell r="D29" t="str">
            <v>Khá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H11" sqref="H11"/>
    </sheetView>
  </sheetViews>
  <sheetFormatPr defaultRowHeight="15" x14ac:dyDescent="0.25"/>
  <cols>
    <col min="1" max="1" width="4.42578125" bestFit="1" customWidth="1"/>
    <col min="2" max="2" width="13" style="9" customWidth="1"/>
    <col min="3" max="3" width="18.28515625" bestFit="1" customWidth="1"/>
    <col min="4" max="4" width="9.140625" style="9"/>
  </cols>
  <sheetData>
    <row r="1" spans="1:16" x14ac:dyDescent="0.25">
      <c r="A1" s="12" t="s">
        <v>0</v>
      </c>
      <c r="B1" s="12"/>
      <c r="C1" s="12"/>
      <c r="D1" s="12"/>
      <c r="E1" s="12"/>
      <c r="F1" s="12" t="s">
        <v>70</v>
      </c>
      <c r="G1" s="12"/>
      <c r="H1" s="12"/>
      <c r="I1" s="12"/>
      <c r="J1" s="12"/>
      <c r="K1" s="12"/>
      <c r="L1" s="11" t="s">
        <v>71</v>
      </c>
      <c r="M1" s="11" t="s">
        <v>72</v>
      </c>
      <c r="N1" s="11" t="s">
        <v>73</v>
      </c>
      <c r="O1" s="11" t="s">
        <v>74</v>
      </c>
      <c r="P1" s="11" t="s">
        <v>75</v>
      </c>
    </row>
    <row r="2" spans="1:16" x14ac:dyDescent="0.25">
      <c r="A2" s="12"/>
      <c r="B2" s="12"/>
      <c r="C2" s="12"/>
      <c r="D2" s="12"/>
      <c r="E2" s="12"/>
      <c r="F2" s="12" t="s">
        <v>76</v>
      </c>
      <c r="G2" s="12"/>
      <c r="H2" s="12"/>
      <c r="I2" s="12" t="s">
        <v>77</v>
      </c>
      <c r="J2" s="12"/>
      <c r="K2" s="12"/>
      <c r="L2" s="11"/>
      <c r="M2" s="11"/>
      <c r="N2" s="11"/>
      <c r="O2" s="11"/>
      <c r="P2" s="11"/>
    </row>
    <row r="3" spans="1:16" ht="25.5" x14ac:dyDescent="0.25">
      <c r="A3" s="1" t="s">
        <v>78</v>
      </c>
      <c r="B3" s="2" t="s">
        <v>1</v>
      </c>
      <c r="C3" s="2" t="s">
        <v>2</v>
      </c>
      <c r="D3" s="3" t="s">
        <v>3</v>
      </c>
      <c r="E3" s="2" t="s">
        <v>79</v>
      </c>
      <c r="F3" s="1" t="s">
        <v>80</v>
      </c>
      <c r="G3" s="1" t="s">
        <v>81</v>
      </c>
      <c r="H3" s="1" t="s">
        <v>82</v>
      </c>
      <c r="I3" s="1" t="s">
        <v>80</v>
      </c>
      <c r="J3" s="1" t="s">
        <v>81</v>
      </c>
      <c r="K3" s="1" t="s">
        <v>82</v>
      </c>
      <c r="L3" s="11"/>
      <c r="M3" s="11"/>
      <c r="N3" s="11"/>
      <c r="O3" s="11"/>
      <c r="P3" s="11"/>
    </row>
    <row r="4" spans="1:16" x14ac:dyDescent="0.25">
      <c r="A4" s="4">
        <v>1</v>
      </c>
      <c r="B4" s="10" t="s">
        <v>26</v>
      </c>
      <c r="C4" s="6" t="s">
        <v>27</v>
      </c>
      <c r="D4" s="8">
        <v>39381</v>
      </c>
      <c r="E4" s="4" t="s">
        <v>83</v>
      </c>
      <c r="F4" s="7">
        <v>13</v>
      </c>
      <c r="G4" s="7">
        <v>9.1</v>
      </c>
      <c r="H4" s="7">
        <v>4</v>
      </c>
      <c r="I4" s="7">
        <v>19</v>
      </c>
      <c r="J4" s="7">
        <v>9.2200000000000006</v>
      </c>
      <c r="K4" s="7">
        <v>4</v>
      </c>
      <c r="L4" s="4">
        <f t="shared" ref="L4:L36" si="0">ROUND((G4*F4+J4*I4)/(I4+F4),2)</f>
        <v>9.17</v>
      </c>
      <c r="M4" s="4">
        <f t="shared" ref="M4:M36" si="1">ROUND((H4*F4+K4*I4)/(I4+F4),2)</f>
        <v>4</v>
      </c>
      <c r="N4" s="5" t="str">
        <f t="shared" ref="N4:N36" si="2">IF(M4&gt;=3.68,"Xuất sắc", IF(M4&gt;=3.2, "Giỏi", IF(M4&gt;=2.5, "Khá", IF(M4&gt;=2, "Trung Bình", "Yếu"))))</f>
        <v>Xuất sắc</v>
      </c>
      <c r="O4" s="4" t="str">
        <f>VLOOKUP(B4,'[1]Khen thưởng'!$A$2:$D$29,4,0)</f>
        <v>Tốt</v>
      </c>
      <c r="P4" s="4">
        <f>VLOOKUP(B4,'[1]Khen thưởng'!$A$2:$D$29,3,0)</f>
        <v>80.5</v>
      </c>
    </row>
    <row r="5" spans="1:16" x14ac:dyDescent="0.25">
      <c r="A5" s="4">
        <v>2</v>
      </c>
      <c r="B5" s="10" t="s">
        <v>38</v>
      </c>
      <c r="C5" s="6" t="s">
        <v>39</v>
      </c>
      <c r="D5" s="8">
        <v>38655</v>
      </c>
      <c r="E5" s="4" t="s">
        <v>83</v>
      </c>
      <c r="F5" s="7">
        <v>13</v>
      </c>
      <c r="G5" s="7">
        <v>9.75</v>
      </c>
      <c r="H5" s="7">
        <v>4</v>
      </c>
      <c r="I5" s="7">
        <v>19</v>
      </c>
      <c r="J5" s="7">
        <v>9.48</v>
      </c>
      <c r="K5" s="7">
        <v>4</v>
      </c>
      <c r="L5" s="4">
        <f t="shared" si="0"/>
        <v>9.59</v>
      </c>
      <c r="M5" s="4">
        <f t="shared" si="1"/>
        <v>4</v>
      </c>
      <c r="N5" s="5" t="str">
        <f t="shared" si="2"/>
        <v>Xuất sắc</v>
      </c>
      <c r="O5" s="4" t="str">
        <f>VLOOKUP(B5,'[1]Khen thưởng'!$A$2:$D$29,4,0)</f>
        <v>Khá</v>
      </c>
      <c r="P5" s="4">
        <f>VLOOKUP(B5,'[1]Khen thưởng'!$A$2:$D$29,3,0)</f>
        <v>75</v>
      </c>
    </row>
    <row r="6" spans="1:16" x14ac:dyDescent="0.25">
      <c r="A6" s="4">
        <v>3</v>
      </c>
      <c r="B6" s="10" t="s">
        <v>42</v>
      </c>
      <c r="C6" s="6" t="s">
        <v>43</v>
      </c>
      <c r="D6" s="8">
        <v>39214</v>
      </c>
      <c r="E6" s="4" t="s">
        <v>83</v>
      </c>
      <c r="F6" s="7">
        <v>13</v>
      </c>
      <c r="G6" s="7">
        <v>9.1</v>
      </c>
      <c r="H6" s="7">
        <v>4</v>
      </c>
      <c r="I6" s="7">
        <v>19</v>
      </c>
      <c r="J6" s="7">
        <v>9.06</v>
      </c>
      <c r="K6" s="7">
        <v>3.98</v>
      </c>
      <c r="L6" s="4">
        <f t="shared" si="0"/>
        <v>9.08</v>
      </c>
      <c r="M6" s="4">
        <f t="shared" si="1"/>
        <v>3.99</v>
      </c>
      <c r="N6" s="5" t="str">
        <f t="shared" si="2"/>
        <v>Xuất sắc</v>
      </c>
      <c r="O6" s="4" t="str">
        <f>VLOOKUP(B6,'[1]Khen thưởng'!$A$2:$D$29,4,0)</f>
        <v>Xuất Sắc</v>
      </c>
      <c r="P6" s="4">
        <f>VLOOKUP(B6,'[1]Khen thưởng'!$A$2:$D$29,3,0)</f>
        <v>94</v>
      </c>
    </row>
    <row r="7" spans="1:16" x14ac:dyDescent="0.25">
      <c r="A7" s="4">
        <v>4</v>
      </c>
      <c r="B7" s="10" t="s">
        <v>20</v>
      </c>
      <c r="C7" s="6" t="s">
        <v>21</v>
      </c>
      <c r="D7" s="8">
        <v>39253</v>
      </c>
      <c r="E7" s="4" t="s">
        <v>83</v>
      </c>
      <c r="F7" s="7">
        <v>13</v>
      </c>
      <c r="G7" s="7">
        <v>9.48</v>
      </c>
      <c r="H7" s="7">
        <v>3.97</v>
      </c>
      <c r="I7" s="7">
        <v>19</v>
      </c>
      <c r="J7" s="7">
        <v>9.35</v>
      </c>
      <c r="K7" s="7">
        <v>3.98</v>
      </c>
      <c r="L7" s="4">
        <f t="shared" si="0"/>
        <v>9.4</v>
      </c>
      <c r="M7" s="4">
        <f t="shared" si="1"/>
        <v>3.98</v>
      </c>
      <c r="N7" s="5" t="str">
        <f t="shared" si="2"/>
        <v>Xuất sắc</v>
      </c>
      <c r="O7" s="4" t="str">
        <f>VLOOKUP(B7,'[1]Khen thưởng'!$A$2:$D$29,4,0)</f>
        <v>Tốt</v>
      </c>
      <c r="P7" s="4">
        <f>VLOOKUP(B7,'[1]Khen thưởng'!$A$2:$D$29,3,0)</f>
        <v>80.5</v>
      </c>
    </row>
    <row r="8" spans="1:16" x14ac:dyDescent="0.25">
      <c r="A8" s="4">
        <v>5</v>
      </c>
      <c r="B8" s="10" t="s">
        <v>18</v>
      </c>
      <c r="C8" s="6" t="s">
        <v>19</v>
      </c>
      <c r="D8" s="8">
        <v>39104</v>
      </c>
      <c r="E8" s="4" t="s">
        <v>83</v>
      </c>
      <c r="F8" s="7">
        <v>13</v>
      </c>
      <c r="G8" s="7">
        <v>9.24</v>
      </c>
      <c r="H8" s="7">
        <v>4</v>
      </c>
      <c r="I8" s="7">
        <v>19</v>
      </c>
      <c r="J8" s="7">
        <v>8.69</v>
      </c>
      <c r="K8" s="7">
        <v>3.94</v>
      </c>
      <c r="L8" s="4">
        <f t="shared" si="0"/>
        <v>8.91</v>
      </c>
      <c r="M8" s="4">
        <f t="shared" si="1"/>
        <v>3.96</v>
      </c>
      <c r="N8" s="5" t="str">
        <f t="shared" si="2"/>
        <v>Xuất sắc</v>
      </c>
      <c r="O8" s="4" t="e">
        <f>VLOOKUP(B8,'[1]Khen thưởng'!$A$2:$D$29,4,0)</f>
        <v>#N/A</v>
      </c>
      <c r="P8" s="4" t="e">
        <f>VLOOKUP(B8,'[1]Khen thưởng'!$A$2:$D$29,3,0)</f>
        <v>#N/A</v>
      </c>
    </row>
    <row r="9" spans="1:16" x14ac:dyDescent="0.25">
      <c r="A9" s="4">
        <v>6</v>
      </c>
      <c r="B9" s="10" t="s">
        <v>32</v>
      </c>
      <c r="C9" s="6" t="s">
        <v>33</v>
      </c>
      <c r="D9" s="8">
        <v>38372</v>
      </c>
      <c r="E9" s="4" t="s">
        <v>83</v>
      </c>
      <c r="F9" s="7">
        <v>13</v>
      </c>
      <c r="G9" s="7">
        <v>9.39</v>
      </c>
      <c r="H9" s="7">
        <v>3.97</v>
      </c>
      <c r="I9" s="7">
        <v>19</v>
      </c>
      <c r="J9" s="7">
        <v>8.66</v>
      </c>
      <c r="K9" s="7">
        <v>3.72</v>
      </c>
      <c r="L9" s="4">
        <f t="shared" si="0"/>
        <v>8.9600000000000009</v>
      </c>
      <c r="M9" s="4">
        <f t="shared" si="1"/>
        <v>3.82</v>
      </c>
      <c r="N9" s="5" t="str">
        <f t="shared" si="2"/>
        <v>Xuất sắc</v>
      </c>
      <c r="O9" s="4" t="str">
        <f>VLOOKUP(B9,'[1]Khen thưởng'!$A$2:$D$29,4,0)</f>
        <v>Khá</v>
      </c>
      <c r="P9" s="4">
        <f>VLOOKUP(B9,'[1]Khen thưởng'!$A$2:$D$29,3,0)</f>
        <v>76.5</v>
      </c>
    </row>
    <row r="10" spans="1:16" x14ac:dyDescent="0.25">
      <c r="A10" s="4">
        <v>7</v>
      </c>
      <c r="B10" s="10" t="s">
        <v>16</v>
      </c>
      <c r="C10" s="6" t="s">
        <v>17</v>
      </c>
      <c r="D10" s="8">
        <v>39354</v>
      </c>
      <c r="E10" s="4" t="s">
        <v>83</v>
      </c>
      <c r="F10" s="7">
        <v>13</v>
      </c>
      <c r="G10" s="7">
        <v>8.9499999999999993</v>
      </c>
      <c r="H10" s="7">
        <v>4</v>
      </c>
      <c r="I10" s="7">
        <v>19</v>
      </c>
      <c r="J10" s="7">
        <v>8.2899999999999991</v>
      </c>
      <c r="K10" s="7">
        <v>3.63</v>
      </c>
      <c r="L10" s="4">
        <f t="shared" si="0"/>
        <v>8.56</v>
      </c>
      <c r="M10" s="4">
        <f t="shared" si="1"/>
        <v>3.78</v>
      </c>
      <c r="N10" s="5" t="str">
        <f t="shared" si="2"/>
        <v>Xuất sắc</v>
      </c>
      <c r="O10" s="4" t="str">
        <f>VLOOKUP(B10,'[1]Khen thưởng'!$A$2:$D$29,4,0)</f>
        <v>Tốt</v>
      </c>
      <c r="P10" s="4">
        <f>VLOOKUP(B10,'[1]Khen thưởng'!$A$2:$D$29,3,0)</f>
        <v>84</v>
      </c>
    </row>
    <row r="11" spans="1:16" x14ac:dyDescent="0.25">
      <c r="A11" s="4">
        <v>8</v>
      </c>
      <c r="B11" s="10" t="s">
        <v>10</v>
      </c>
      <c r="C11" s="6" t="s">
        <v>11</v>
      </c>
      <c r="D11" s="8">
        <v>39034</v>
      </c>
      <c r="E11" s="4" t="s">
        <v>83</v>
      </c>
      <c r="F11" s="7">
        <v>13</v>
      </c>
      <c r="G11" s="7">
        <v>9.57</v>
      </c>
      <c r="H11" s="7">
        <v>3.97</v>
      </c>
      <c r="I11" s="7">
        <v>19</v>
      </c>
      <c r="J11" s="7">
        <v>8.25</v>
      </c>
      <c r="K11" s="7">
        <v>3.54</v>
      </c>
      <c r="L11" s="4">
        <f t="shared" si="0"/>
        <v>8.7899999999999991</v>
      </c>
      <c r="M11" s="4">
        <f t="shared" si="1"/>
        <v>3.71</v>
      </c>
      <c r="N11" s="5" t="str">
        <f t="shared" si="2"/>
        <v>Xuất sắc</v>
      </c>
      <c r="O11" s="4" t="str">
        <f>VLOOKUP(B11,'[1]Khen thưởng'!$A$2:$D$29,4,0)</f>
        <v>Khá</v>
      </c>
      <c r="P11" s="4">
        <f>VLOOKUP(B11,'[1]Khen thưởng'!$A$2:$D$29,3,0)</f>
        <v>75</v>
      </c>
    </row>
    <row r="12" spans="1:16" x14ac:dyDescent="0.25">
      <c r="A12" s="4">
        <v>9</v>
      </c>
      <c r="B12" s="10" t="s">
        <v>58</v>
      </c>
      <c r="C12" s="6" t="s">
        <v>59</v>
      </c>
      <c r="D12" s="8">
        <v>39403</v>
      </c>
      <c r="E12" s="4" t="s">
        <v>83</v>
      </c>
      <c r="F12" s="7">
        <v>13</v>
      </c>
      <c r="G12" s="7">
        <v>9.5299999999999994</v>
      </c>
      <c r="H12" s="7">
        <v>3.97</v>
      </c>
      <c r="I12" s="7">
        <v>19</v>
      </c>
      <c r="J12" s="7">
        <v>8.0500000000000007</v>
      </c>
      <c r="K12" s="7">
        <v>3.45</v>
      </c>
      <c r="L12" s="4">
        <f t="shared" si="0"/>
        <v>8.65</v>
      </c>
      <c r="M12" s="4">
        <f t="shared" si="1"/>
        <v>3.66</v>
      </c>
      <c r="N12" s="5" t="str">
        <f t="shared" si="2"/>
        <v>Giỏi</v>
      </c>
      <c r="O12" s="4" t="str">
        <f>VLOOKUP(B12,'[1]Khen thưởng'!$A$2:$D$29,4,0)</f>
        <v>Khá</v>
      </c>
      <c r="P12" s="4">
        <f>VLOOKUP(B12,'[1]Khen thưởng'!$A$2:$D$29,3,0)</f>
        <v>72.5</v>
      </c>
    </row>
    <row r="13" spans="1:16" x14ac:dyDescent="0.25">
      <c r="A13" s="4">
        <v>10</v>
      </c>
      <c r="B13" s="10" t="s">
        <v>50</v>
      </c>
      <c r="C13" s="6" t="s">
        <v>51</v>
      </c>
      <c r="D13" s="8">
        <v>39400</v>
      </c>
      <c r="E13" s="4" t="s">
        <v>83</v>
      </c>
      <c r="F13" s="7">
        <v>13</v>
      </c>
      <c r="G13" s="7">
        <v>9.1199999999999992</v>
      </c>
      <c r="H13" s="7">
        <v>3.97</v>
      </c>
      <c r="I13" s="7">
        <v>19</v>
      </c>
      <c r="J13" s="7">
        <v>7.84</v>
      </c>
      <c r="K13" s="7">
        <v>3.36</v>
      </c>
      <c r="L13" s="4">
        <f t="shared" si="0"/>
        <v>8.36</v>
      </c>
      <c r="M13" s="4">
        <f t="shared" si="1"/>
        <v>3.61</v>
      </c>
      <c r="N13" s="5" t="str">
        <f t="shared" si="2"/>
        <v>Giỏi</v>
      </c>
      <c r="O13" s="4" t="str">
        <f>VLOOKUP(B13,'[1]Khen thưởng'!$A$2:$D$29,4,0)</f>
        <v>Khá</v>
      </c>
      <c r="P13" s="4">
        <f>VLOOKUP(B13,'[1]Khen thưởng'!$A$2:$D$29,3,0)</f>
        <v>72.5</v>
      </c>
    </row>
    <row r="14" spans="1:16" x14ac:dyDescent="0.25">
      <c r="A14" s="4">
        <v>11</v>
      </c>
      <c r="B14" s="10" t="s">
        <v>64</v>
      </c>
      <c r="C14" s="6" t="s">
        <v>65</v>
      </c>
      <c r="D14" s="8">
        <v>39300</v>
      </c>
      <c r="E14" s="4" t="s">
        <v>83</v>
      </c>
      <c r="F14" s="7">
        <v>13</v>
      </c>
      <c r="G14" s="7">
        <v>8.42</v>
      </c>
      <c r="H14" s="7">
        <v>3.81</v>
      </c>
      <c r="I14" s="7">
        <v>19</v>
      </c>
      <c r="J14" s="7">
        <v>7.82</v>
      </c>
      <c r="K14" s="7">
        <v>3.41</v>
      </c>
      <c r="L14" s="4">
        <f t="shared" si="0"/>
        <v>8.06</v>
      </c>
      <c r="M14" s="4">
        <f t="shared" si="1"/>
        <v>3.57</v>
      </c>
      <c r="N14" s="5" t="str">
        <f t="shared" si="2"/>
        <v>Giỏi</v>
      </c>
      <c r="O14" s="4" t="str">
        <f>VLOOKUP(B14,'[1]Khen thưởng'!$A$2:$D$29,4,0)</f>
        <v>Khá</v>
      </c>
      <c r="P14" s="4">
        <f>VLOOKUP(B14,'[1]Khen thưởng'!$A$2:$D$29,3,0)</f>
        <v>75</v>
      </c>
    </row>
    <row r="15" spans="1:16" x14ac:dyDescent="0.25">
      <c r="A15" s="4">
        <v>12</v>
      </c>
      <c r="B15" s="10" t="s">
        <v>12</v>
      </c>
      <c r="C15" s="6" t="s">
        <v>13</v>
      </c>
      <c r="D15" s="8">
        <v>38566</v>
      </c>
      <c r="E15" s="4" t="s">
        <v>83</v>
      </c>
      <c r="F15" s="7">
        <v>13</v>
      </c>
      <c r="G15" s="7">
        <v>9.51</v>
      </c>
      <c r="H15" s="7">
        <v>3.95</v>
      </c>
      <c r="I15" s="7">
        <v>19</v>
      </c>
      <c r="J15" s="7">
        <v>7.39</v>
      </c>
      <c r="K15" s="7">
        <v>3.28</v>
      </c>
      <c r="L15" s="4">
        <f t="shared" si="0"/>
        <v>8.25</v>
      </c>
      <c r="M15" s="4">
        <f t="shared" si="1"/>
        <v>3.55</v>
      </c>
      <c r="N15" s="5" t="str">
        <f t="shared" si="2"/>
        <v>Giỏi</v>
      </c>
      <c r="O15" s="4" t="str">
        <f>VLOOKUP(B15,'[1]Khen thưởng'!$A$2:$D$29,4,0)</f>
        <v>Khá</v>
      </c>
      <c r="P15" s="4">
        <f>VLOOKUP(B15,'[1]Khen thưởng'!$A$2:$D$29,3,0)</f>
        <v>68</v>
      </c>
    </row>
    <row r="16" spans="1:16" x14ac:dyDescent="0.25">
      <c r="A16" s="4">
        <v>13</v>
      </c>
      <c r="B16" s="10" t="s">
        <v>22</v>
      </c>
      <c r="C16" s="6" t="s">
        <v>23</v>
      </c>
      <c r="D16" s="8">
        <v>39000</v>
      </c>
      <c r="E16" s="4" t="s">
        <v>83</v>
      </c>
      <c r="F16" s="7">
        <v>13</v>
      </c>
      <c r="G16" s="7">
        <v>9.15</v>
      </c>
      <c r="H16" s="7">
        <v>4</v>
      </c>
      <c r="I16" s="7">
        <v>19</v>
      </c>
      <c r="J16" s="7">
        <v>7.61</v>
      </c>
      <c r="K16" s="7">
        <v>3.22</v>
      </c>
      <c r="L16" s="4">
        <f t="shared" si="0"/>
        <v>8.24</v>
      </c>
      <c r="M16" s="4">
        <f t="shared" si="1"/>
        <v>3.54</v>
      </c>
      <c r="N16" s="5" t="str">
        <f t="shared" si="2"/>
        <v>Giỏi</v>
      </c>
      <c r="O16" s="4" t="str">
        <f>VLOOKUP(B16,'[1]Khen thưởng'!$A$2:$D$29,4,0)</f>
        <v>Tốt</v>
      </c>
      <c r="P16" s="4">
        <f>VLOOKUP(B16,'[1]Khen thưởng'!$A$2:$D$29,3,0)</f>
        <v>86</v>
      </c>
    </row>
    <row r="17" spans="1:16" x14ac:dyDescent="0.25">
      <c r="A17" s="4">
        <v>14</v>
      </c>
      <c r="B17" s="10" t="s">
        <v>44</v>
      </c>
      <c r="C17" s="6" t="s">
        <v>45</v>
      </c>
      <c r="D17" s="8">
        <v>39335</v>
      </c>
      <c r="E17" s="4" t="s">
        <v>83</v>
      </c>
      <c r="F17" s="7">
        <v>13</v>
      </c>
      <c r="G17" s="7">
        <v>8.65</v>
      </c>
      <c r="H17" s="7">
        <v>3.89</v>
      </c>
      <c r="I17" s="7">
        <v>19</v>
      </c>
      <c r="J17" s="7">
        <v>7.23</v>
      </c>
      <c r="K17" s="7">
        <v>3.05</v>
      </c>
      <c r="L17" s="4">
        <f t="shared" si="0"/>
        <v>7.81</v>
      </c>
      <c r="M17" s="4">
        <f t="shared" si="1"/>
        <v>3.39</v>
      </c>
      <c r="N17" s="5" t="str">
        <f t="shared" si="2"/>
        <v>Giỏi</v>
      </c>
      <c r="O17" s="4" t="str">
        <f>VLOOKUP(B17,'[1]Khen thưởng'!$A$2:$D$29,4,0)</f>
        <v>Khá</v>
      </c>
      <c r="P17" s="4">
        <f>VLOOKUP(B17,'[1]Khen thưởng'!$A$2:$D$29,3,0)</f>
        <v>71.5</v>
      </c>
    </row>
    <row r="18" spans="1:16" x14ac:dyDescent="0.25">
      <c r="A18" s="4">
        <v>15</v>
      </c>
      <c r="B18" s="10" t="s">
        <v>6</v>
      </c>
      <c r="C18" s="6" t="s">
        <v>7</v>
      </c>
      <c r="D18" s="8">
        <v>39255</v>
      </c>
      <c r="E18" s="4" t="s">
        <v>83</v>
      </c>
      <c r="F18" s="7">
        <v>13</v>
      </c>
      <c r="G18" s="7">
        <v>8.27</v>
      </c>
      <c r="H18" s="7">
        <v>3.68</v>
      </c>
      <c r="I18" s="7">
        <v>19</v>
      </c>
      <c r="J18" s="7">
        <v>7.02</v>
      </c>
      <c r="K18" s="7">
        <v>2.91</v>
      </c>
      <c r="L18" s="4">
        <f t="shared" si="0"/>
        <v>7.53</v>
      </c>
      <c r="M18" s="4">
        <f t="shared" si="1"/>
        <v>3.22</v>
      </c>
      <c r="N18" s="5" t="str">
        <f t="shared" si="2"/>
        <v>Giỏi</v>
      </c>
      <c r="O18" s="4" t="str">
        <f>VLOOKUP(B18,'[1]Khen thưởng'!$A$2:$D$29,4,0)</f>
        <v>Khá</v>
      </c>
      <c r="P18" s="4">
        <f>VLOOKUP(B18,'[1]Khen thưởng'!$A$2:$D$29,3,0)</f>
        <v>76.5</v>
      </c>
    </row>
    <row r="19" spans="1:16" x14ac:dyDescent="0.25">
      <c r="A19" s="4">
        <v>16</v>
      </c>
      <c r="B19" s="10" t="s">
        <v>14</v>
      </c>
      <c r="C19" s="6" t="s">
        <v>15</v>
      </c>
      <c r="D19" s="8">
        <v>39153</v>
      </c>
      <c r="E19" s="4" t="s">
        <v>83</v>
      </c>
      <c r="F19" s="7">
        <v>13</v>
      </c>
      <c r="G19" s="7">
        <v>7.63</v>
      </c>
      <c r="H19" s="7">
        <v>3.27</v>
      </c>
      <c r="I19" s="7">
        <v>19</v>
      </c>
      <c r="J19" s="7">
        <v>7.48</v>
      </c>
      <c r="K19" s="7">
        <v>3.15</v>
      </c>
      <c r="L19" s="4">
        <f t="shared" si="0"/>
        <v>7.54</v>
      </c>
      <c r="M19" s="4">
        <f t="shared" si="1"/>
        <v>3.2</v>
      </c>
      <c r="N19" s="5" t="str">
        <f t="shared" si="2"/>
        <v>Giỏi</v>
      </c>
      <c r="O19" s="4" t="str">
        <f>VLOOKUP(B19,'[1]Khen thưởng'!$A$2:$D$29,4,0)</f>
        <v>Tốt</v>
      </c>
      <c r="P19" s="4">
        <f>VLOOKUP(B19,'[1]Khen thưởng'!$A$2:$D$29,3,0)</f>
        <v>83</v>
      </c>
    </row>
    <row r="20" spans="1:16" x14ac:dyDescent="0.25">
      <c r="A20" s="4">
        <v>17</v>
      </c>
      <c r="B20" s="10" t="s">
        <v>48</v>
      </c>
      <c r="C20" s="6" t="s">
        <v>49</v>
      </c>
      <c r="D20" s="8">
        <v>39415</v>
      </c>
      <c r="E20" s="4" t="s">
        <v>83</v>
      </c>
      <c r="F20" s="7">
        <v>13</v>
      </c>
      <c r="G20" s="7">
        <v>7.87</v>
      </c>
      <c r="H20" s="7">
        <v>3.43</v>
      </c>
      <c r="I20" s="7">
        <v>19</v>
      </c>
      <c r="J20" s="7">
        <v>7.19</v>
      </c>
      <c r="K20" s="7">
        <v>3.01</v>
      </c>
      <c r="L20" s="4">
        <f t="shared" si="0"/>
        <v>7.47</v>
      </c>
      <c r="M20" s="4">
        <f t="shared" si="1"/>
        <v>3.18</v>
      </c>
      <c r="N20" s="5" t="str">
        <f t="shared" si="2"/>
        <v>Khá</v>
      </c>
      <c r="O20" s="4" t="str">
        <f>VLOOKUP(B20,'[1]Khen thưởng'!$A$2:$D$29,4,0)</f>
        <v>Tốt</v>
      </c>
      <c r="P20" s="4">
        <f>VLOOKUP(B20,'[1]Khen thưởng'!$A$2:$D$29,3,0)</f>
        <v>81.5</v>
      </c>
    </row>
    <row r="21" spans="1:16" x14ac:dyDescent="0.25">
      <c r="A21" s="4">
        <v>18</v>
      </c>
      <c r="B21" s="10" t="s">
        <v>56</v>
      </c>
      <c r="C21" s="6" t="s">
        <v>57</v>
      </c>
      <c r="D21" s="8">
        <v>39163</v>
      </c>
      <c r="E21" s="4" t="s">
        <v>83</v>
      </c>
      <c r="F21" s="7">
        <v>13</v>
      </c>
      <c r="G21" s="7">
        <v>7.77</v>
      </c>
      <c r="H21" s="7">
        <v>3.35</v>
      </c>
      <c r="I21" s="7">
        <v>19</v>
      </c>
      <c r="J21" s="7">
        <v>7.36</v>
      </c>
      <c r="K21" s="7">
        <v>3.06</v>
      </c>
      <c r="L21" s="4">
        <f t="shared" si="0"/>
        <v>7.53</v>
      </c>
      <c r="M21" s="4">
        <f t="shared" si="1"/>
        <v>3.18</v>
      </c>
      <c r="N21" s="5" t="str">
        <f t="shared" si="2"/>
        <v>Khá</v>
      </c>
      <c r="O21" s="4" t="str">
        <f>VLOOKUP(B21,'[1]Khen thưởng'!$A$2:$D$29,4,0)</f>
        <v>Khá</v>
      </c>
      <c r="P21" s="4">
        <f>VLOOKUP(B21,'[1]Khen thưởng'!$A$2:$D$29,3,0)</f>
        <v>77</v>
      </c>
    </row>
    <row r="22" spans="1:16" x14ac:dyDescent="0.25">
      <c r="A22" s="4">
        <v>19</v>
      </c>
      <c r="B22" s="10" t="s">
        <v>24</v>
      </c>
      <c r="C22" s="6" t="s">
        <v>25</v>
      </c>
      <c r="D22" s="8">
        <v>39182</v>
      </c>
      <c r="E22" s="4" t="s">
        <v>83</v>
      </c>
      <c r="F22" s="7">
        <v>13</v>
      </c>
      <c r="G22" s="7">
        <v>7.96</v>
      </c>
      <c r="H22" s="7">
        <v>3.43</v>
      </c>
      <c r="I22" s="7">
        <v>19</v>
      </c>
      <c r="J22" s="7">
        <v>7.1</v>
      </c>
      <c r="K22" s="7">
        <v>2.91</v>
      </c>
      <c r="L22" s="4">
        <f t="shared" si="0"/>
        <v>7.45</v>
      </c>
      <c r="M22" s="4">
        <f t="shared" si="1"/>
        <v>3.12</v>
      </c>
      <c r="N22" s="5" t="str">
        <f t="shared" si="2"/>
        <v>Khá</v>
      </c>
      <c r="O22" s="4" t="str">
        <f>VLOOKUP(B22,'[1]Khen thưởng'!$A$2:$D$29,4,0)</f>
        <v>Trung Bình</v>
      </c>
      <c r="P22" s="4">
        <f>VLOOKUP(B22,'[1]Khen thưởng'!$A$2:$D$29,3,0)</f>
        <v>64</v>
      </c>
    </row>
    <row r="23" spans="1:16" x14ac:dyDescent="0.25">
      <c r="A23" s="4">
        <v>20</v>
      </c>
      <c r="B23" s="10" t="s">
        <v>4</v>
      </c>
      <c r="C23" s="6" t="s">
        <v>5</v>
      </c>
      <c r="D23" s="8">
        <v>39256</v>
      </c>
      <c r="E23" s="4" t="s">
        <v>83</v>
      </c>
      <c r="F23" s="7">
        <v>13</v>
      </c>
      <c r="G23" s="7">
        <v>8.39</v>
      </c>
      <c r="H23" s="7">
        <v>3.69</v>
      </c>
      <c r="I23" s="7">
        <v>19</v>
      </c>
      <c r="J23" s="7">
        <v>6.72</v>
      </c>
      <c r="K23" s="7">
        <v>2.7</v>
      </c>
      <c r="L23" s="4">
        <f t="shared" si="0"/>
        <v>7.4</v>
      </c>
      <c r="M23" s="4">
        <f t="shared" si="1"/>
        <v>3.1</v>
      </c>
      <c r="N23" s="5" t="str">
        <f t="shared" si="2"/>
        <v>Khá</v>
      </c>
      <c r="O23" s="4" t="str">
        <f>VLOOKUP(B23,'[1]Khen thưởng'!$A$2:$D$29,4,0)</f>
        <v>Tốt</v>
      </c>
      <c r="P23" s="4">
        <f>VLOOKUP(B23,'[1]Khen thưởng'!$A$2:$D$29,3,0)</f>
        <v>84</v>
      </c>
    </row>
    <row r="24" spans="1:16" x14ac:dyDescent="0.25">
      <c r="A24" s="4">
        <v>21</v>
      </c>
      <c r="B24" s="10" t="s">
        <v>34</v>
      </c>
      <c r="C24" s="6" t="s">
        <v>35</v>
      </c>
      <c r="D24" s="8">
        <v>39261</v>
      </c>
      <c r="E24" s="4" t="s">
        <v>83</v>
      </c>
      <c r="F24" s="7">
        <v>13</v>
      </c>
      <c r="G24" s="7">
        <v>7.88</v>
      </c>
      <c r="H24" s="7">
        <v>3.35</v>
      </c>
      <c r="I24" s="7">
        <v>19</v>
      </c>
      <c r="J24" s="7">
        <v>7.05</v>
      </c>
      <c r="K24" s="7">
        <v>2.93</v>
      </c>
      <c r="L24" s="4">
        <f t="shared" si="0"/>
        <v>7.39</v>
      </c>
      <c r="M24" s="4">
        <f t="shared" si="1"/>
        <v>3.1</v>
      </c>
      <c r="N24" s="5" t="str">
        <f t="shared" si="2"/>
        <v>Khá</v>
      </c>
      <c r="O24" s="4" t="str">
        <f>VLOOKUP(B24,'[1]Khen thưởng'!$A$2:$D$29,4,0)</f>
        <v>Khá</v>
      </c>
      <c r="P24" s="4">
        <f>VLOOKUP(B24,'[1]Khen thưởng'!$A$2:$D$29,3,0)</f>
        <v>78.5</v>
      </c>
    </row>
    <row r="25" spans="1:16" x14ac:dyDescent="0.25">
      <c r="A25" s="4">
        <v>22</v>
      </c>
      <c r="B25" s="10" t="s">
        <v>46</v>
      </c>
      <c r="C25" s="6" t="s">
        <v>47</v>
      </c>
      <c r="D25" s="8">
        <v>38971</v>
      </c>
      <c r="E25" s="4" t="s">
        <v>83</v>
      </c>
      <c r="F25" s="7">
        <v>13</v>
      </c>
      <c r="G25" s="7">
        <v>8.85</v>
      </c>
      <c r="H25" s="7">
        <v>4</v>
      </c>
      <c r="I25" s="7">
        <v>19</v>
      </c>
      <c r="J25" s="7">
        <v>5.98</v>
      </c>
      <c r="K25" s="7">
        <v>2.15</v>
      </c>
      <c r="L25" s="4">
        <f t="shared" si="0"/>
        <v>7.15</v>
      </c>
      <c r="M25" s="4">
        <f t="shared" si="1"/>
        <v>2.9</v>
      </c>
      <c r="N25" s="5" t="str">
        <f t="shared" si="2"/>
        <v>Khá</v>
      </c>
      <c r="O25" s="4" t="str">
        <f>VLOOKUP(B25,'[1]Khen thưởng'!$A$2:$D$29,4,0)</f>
        <v>Khá</v>
      </c>
      <c r="P25" s="4">
        <f>VLOOKUP(B25,'[1]Khen thưởng'!$A$2:$D$29,3,0)</f>
        <v>71.5</v>
      </c>
    </row>
    <row r="26" spans="1:16" x14ac:dyDescent="0.25">
      <c r="A26" s="4">
        <v>23</v>
      </c>
      <c r="B26" s="10" t="s">
        <v>54</v>
      </c>
      <c r="C26" s="6" t="s">
        <v>55</v>
      </c>
      <c r="D26" s="8">
        <v>39153</v>
      </c>
      <c r="E26" s="4" t="s">
        <v>83</v>
      </c>
      <c r="F26" s="7">
        <v>13</v>
      </c>
      <c r="G26" s="7">
        <v>6.25</v>
      </c>
      <c r="H26" s="7">
        <v>2.35</v>
      </c>
      <c r="I26" s="7">
        <v>0</v>
      </c>
      <c r="J26" s="7">
        <v>0</v>
      </c>
      <c r="K26" s="7">
        <v>0</v>
      </c>
      <c r="L26" s="4">
        <f t="shared" si="0"/>
        <v>6.25</v>
      </c>
      <c r="M26" s="4">
        <f t="shared" si="1"/>
        <v>2.35</v>
      </c>
      <c r="N26" s="5" t="str">
        <f t="shared" si="2"/>
        <v>Trung Bình</v>
      </c>
      <c r="O26" s="4" t="e">
        <f>VLOOKUP(B26,'[1]Khen thưởng'!$A$2:$D$29,4,0)</f>
        <v>#N/A</v>
      </c>
      <c r="P26" s="4" t="e">
        <f>VLOOKUP(B26,'[1]Khen thưởng'!$A$2:$D$29,3,0)</f>
        <v>#N/A</v>
      </c>
    </row>
    <row r="27" spans="1:16" x14ac:dyDescent="0.25">
      <c r="A27" s="4">
        <v>24</v>
      </c>
      <c r="B27" s="10" t="s">
        <v>8</v>
      </c>
      <c r="C27" s="6" t="s">
        <v>9</v>
      </c>
      <c r="D27" s="8">
        <v>39270</v>
      </c>
      <c r="E27" s="4" t="s">
        <v>83</v>
      </c>
      <c r="F27" s="7">
        <v>13</v>
      </c>
      <c r="G27" s="7">
        <v>6.78</v>
      </c>
      <c r="H27" s="7">
        <v>2.66</v>
      </c>
      <c r="I27" s="7">
        <v>19</v>
      </c>
      <c r="J27" s="7">
        <v>5.79</v>
      </c>
      <c r="K27" s="7">
        <v>2.08</v>
      </c>
      <c r="L27" s="4">
        <f t="shared" si="0"/>
        <v>6.19</v>
      </c>
      <c r="M27" s="4">
        <f t="shared" si="1"/>
        <v>2.3199999999999998</v>
      </c>
      <c r="N27" s="5" t="str">
        <f t="shared" si="2"/>
        <v>Trung Bình</v>
      </c>
      <c r="O27" s="4" t="str">
        <f>VLOOKUP(B27,'[1]Khen thưởng'!$A$2:$D$29,4,0)</f>
        <v>Khá</v>
      </c>
      <c r="P27" s="4">
        <f>VLOOKUP(B27,'[1]Khen thưởng'!$A$2:$D$29,3,0)</f>
        <v>74</v>
      </c>
    </row>
    <row r="28" spans="1:16" x14ac:dyDescent="0.25">
      <c r="A28" s="4">
        <v>25</v>
      </c>
      <c r="B28" s="10" t="s">
        <v>68</v>
      </c>
      <c r="C28" s="6" t="s">
        <v>69</v>
      </c>
      <c r="D28" s="8">
        <v>39246</v>
      </c>
      <c r="E28" s="4" t="s">
        <v>83</v>
      </c>
      <c r="F28" s="7">
        <v>13</v>
      </c>
      <c r="G28" s="7">
        <v>6.34</v>
      </c>
      <c r="H28" s="7">
        <v>2.38</v>
      </c>
      <c r="I28" s="7">
        <v>19</v>
      </c>
      <c r="J28" s="7">
        <v>5.89</v>
      </c>
      <c r="K28" s="7">
        <v>2.17</v>
      </c>
      <c r="L28" s="4">
        <f t="shared" si="0"/>
        <v>6.07</v>
      </c>
      <c r="M28" s="4">
        <f t="shared" si="1"/>
        <v>2.2599999999999998</v>
      </c>
      <c r="N28" s="5" t="str">
        <f t="shared" si="2"/>
        <v>Trung Bình</v>
      </c>
      <c r="O28" s="4" t="str">
        <f>VLOOKUP(B28,'[1]Khen thưởng'!$A$2:$D$29,4,0)</f>
        <v>Khá</v>
      </c>
      <c r="P28" s="4">
        <f>VLOOKUP(B28,'[1]Khen thưởng'!$A$2:$D$29,3,0)</f>
        <v>72.5</v>
      </c>
    </row>
    <row r="29" spans="1:16" x14ac:dyDescent="0.25">
      <c r="A29" s="4">
        <v>26</v>
      </c>
      <c r="B29" s="10" t="s">
        <v>30</v>
      </c>
      <c r="C29" s="6" t="s">
        <v>31</v>
      </c>
      <c r="D29" s="8">
        <v>38672</v>
      </c>
      <c r="E29" s="4" t="s">
        <v>83</v>
      </c>
      <c r="F29" s="7">
        <v>13</v>
      </c>
      <c r="G29" s="7">
        <v>8.98</v>
      </c>
      <c r="H29" s="7">
        <v>3.97</v>
      </c>
      <c r="I29" s="7">
        <v>19</v>
      </c>
      <c r="J29" s="7">
        <v>0</v>
      </c>
      <c r="K29" s="7">
        <v>0</v>
      </c>
      <c r="L29" s="4">
        <f t="shared" si="0"/>
        <v>3.65</v>
      </c>
      <c r="M29" s="4">
        <f t="shared" si="1"/>
        <v>1.61</v>
      </c>
      <c r="N29" s="5" t="str">
        <f t="shared" si="2"/>
        <v>Yếu</v>
      </c>
      <c r="O29" s="4" t="e">
        <f>VLOOKUP(B29,'[1]Khen thưởng'!$A$2:$D$29,4,0)</f>
        <v>#N/A</v>
      </c>
      <c r="P29" s="4" t="e">
        <f>VLOOKUP(B29,'[1]Khen thưởng'!$A$2:$D$29,3,0)</f>
        <v>#N/A</v>
      </c>
    </row>
    <row r="30" spans="1:16" x14ac:dyDescent="0.25">
      <c r="A30" s="4">
        <v>27</v>
      </c>
      <c r="B30" s="10" t="s">
        <v>66</v>
      </c>
      <c r="C30" s="6" t="s">
        <v>67</v>
      </c>
      <c r="D30" s="8">
        <v>39103</v>
      </c>
      <c r="E30" s="4" t="s">
        <v>83</v>
      </c>
      <c r="F30" s="7">
        <v>13</v>
      </c>
      <c r="G30" s="7">
        <v>8.41</v>
      </c>
      <c r="H30" s="7">
        <v>3.71</v>
      </c>
      <c r="I30" s="7">
        <v>19</v>
      </c>
      <c r="J30" s="7">
        <v>0</v>
      </c>
      <c r="K30" s="7">
        <v>0</v>
      </c>
      <c r="L30" s="4">
        <f t="shared" si="0"/>
        <v>3.42</v>
      </c>
      <c r="M30" s="4">
        <f t="shared" si="1"/>
        <v>1.51</v>
      </c>
      <c r="N30" s="5" t="str">
        <f t="shared" si="2"/>
        <v>Yếu</v>
      </c>
      <c r="O30" s="4" t="e">
        <f>VLOOKUP(B30,'[1]Khen thưởng'!$A$2:$D$29,4,0)</f>
        <v>#N/A</v>
      </c>
      <c r="P30" s="4" t="e">
        <f>VLOOKUP(B30,'[1]Khen thưởng'!$A$2:$D$29,3,0)</f>
        <v>#N/A</v>
      </c>
    </row>
    <row r="31" spans="1:16" x14ac:dyDescent="0.25">
      <c r="A31" s="4">
        <v>28</v>
      </c>
      <c r="B31" s="10" t="s">
        <v>40</v>
      </c>
      <c r="C31" s="6" t="s">
        <v>41</v>
      </c>
      <c r="D31" s="8">
        <v>39167</v>
      </c>
      <c r="E31" s="4" t="s">
        <v>83</v>
      </c>
      <c r="F31" s="7">
        <v>13</v>
      </c>
      <c r="G31" s="7">
        <v>5.25</v>
      </c>
      <c r="H31" s="7">
        <v>1.69</v>
      </c>
      <c r="I31" s="7">
        <v>19</v>
      </c>
      <c r="J31" s="7">
        <v>3</v>
      </c>
      <c r="K31" s="7">
        <v>1.1000000000000001</v>
      </c>
      <c r="L31" s="4">
        <f t="shared" si="0"/>
        <v>3.91</v>
      </c>
      <c r="M31" s="4">
        <f t="shared" si="1"/>
        <v>1.34</v>
      </c>
      <c r="N31" s="5" t="str">
        <f t="shared" si="2"/>
        <v>Yếu</v>
      </c>
      <c r="O31" s="4" t="str">
        <f>VLOOKUP(B31,'[1]Khen thưởng'!$A$2:$D$29,4,0)</f>
        <v>Tốt</v>
      </c>
      <c r="P31" s="4">
        <f>VLOOKUP(B31,'[1]Khen thưởng'!$A$2:$D$29,3,0)</f>
        <v>81.5</v>
      </c>
    </row>
    <row r="32" spans="1:16" x14ac:dyDescent="0.25">
      <c r="A32" s="4">
        <v>29</v>
      </c>
      <c r="B32" s="10" t="s">
        <v>62</v>
      </c>
      <c r="C32" s="6" t="s">
        <v>63</v>
      </c>
      <c r="D32" s="8">
        <v>39442</v>
      </c>
      <c r="E32" s="4" t="s">
        <v>83</v>
      </c>
      <c r="F32" s="7">
        <v>13</v>
      </c>
      <c r="G32" s="7">
        <v>5.54</v>
      </c>
      <c r="H32" s="7">
        <v>2.02</v>
      </c>
      <c r="I32" s="7">
        <v>19</v>
      </c>
      <c r="J32" s="7">
        <v>1.42</v>
      </c>
      <c r="K32" s="7">
        <v>0.56000000000000005</v>
      </c>
      <c r="L32" s="4">
        <f t="shared" si="0"/>
        <v>3.09</v>
      </c>
      <c r="M32" s="4">
        <f t="shared" si="1"/>
        <v>1.1499999999999999</v>
      </c>
      <c r="N32" s="5" t="str">
        <f t="shared" si="2"/>
        <v>Yếu</v>
      </c>
      <c r="O32" s="4" t="str">
        <f>VLOOKUP(B32,'[1]Khen thưởng'!$A$2:$D$29,4,0)</f>
        <v>Yếu</v>
      </c>
      <c r="P32" s="4">
        <f>VLOOKUP(B32,'[1]Khen thưởng'!$A$2:$D$29,3,0)</f>
        <v>35</v>
      </c>
    </row>
    <row r="33" spans="1:16" x14ac:dyDescent="0.25">
      <c r="A33" s="4">
        <v>30</v>
      </c>
      <c r="B33" s="10" t="s">
        <v>60</v>
      </c>
      <c r="C33" s="6" t="s">
        <v>61</v>
      </c>
      <c r="D33" s="8">
        <v>38748</v>
      </c>
      <c r="E33" s="4" t="s">
        <v>83</v>
      </c>
      <c r="F33" s="7">
        <v>13</v>
      </c>
      <c r="G33" s="7">
        <v>4.9800000000000004</v>
      </c>
      <c r="H33" s="7">
        <v>1.33</v>
      </c>
      <c r="I33" s="7">
        <v>19</v>
      </c>
      <c r="J33" s="7">
        <v>0.77</v>
      </c>
      <c r="K33" s="7">
        <v>0.23</v>
      </c>
      <c r="L33" s="4">
        <f t="shared" si="0"/>
        <v>2.48</v>
      </c>
      <c r="M33" s="4">
        <f t="shared" si="1"/>
        <v>0.68</v>
      </c>
      <c r="N33" s="5" t="str">
        <f t="shared" si="2"/>
        <v>Yếu</v>
      </c>
      <c r="O33" s="4" t="str">
        <f>VLOOKUP(B33,'[1]Khen thưởng'!$A$2:$D$29,4,0)</f>
        <v>Kém</v>
      </c>
      <c r="P33" s="4">
        <f>VLOOKUP(B33,'[1]Khen thưởng'!$A$2:$D$29,3,0)</f>
        <v>31.5</v>
      </c>
    </row>
    <row r="34" spans="1:16" x14ac:dyDescent="0.25">
      <c r="A34" s="4">
        <v>31</v>
      </c>
      <c r="B34" s="10" t="s">
        <v>52</v>
      </c>
      <c r="C34" s="6" t="s">
        <v>53</v>
      </c>
      <c r="D34" s="8">
        <v>38849</v>
      </c>
      <c r="E34" s="4" t="s">
        <v>83</v>
      </c>
      <c r="F34" s="7">
        <v>13</v>
      </c>
      <c r="G34" s="7">
        <v>4.43</v>
      </c>
      <c r="H34" s="7">
        <v>1.1499999999999999</v>
      </c>
      <c r="I34" s="7">
        <v>19</v>
      </c>
      <c r="J34" s="7">
        <v>0.86</v>
      </c>
      <c r="K34" s="7">
        <v>0.28000000000000003</v>
      </c>
      <c r="L34" s="4">
        <f t="shared" si="0"/>
        <v>2.31</v>
      </c>
      <c r="M34" s="4">
        <f t="shared" si="1"/>
        <v>0.63</v>
      </c>
      <c r="N34" s="5" t="str">
        <f t="shared" si="2"/>
        <v>Yếu</v>
      </c>
      <c r="O34" s="4" t="str">
        <f>VLOOKUP(B34,'[1]Khen thưởng'!$A$2:$D$29,4,0)</f>
        <v>Kém</v>
      </c>
      <c r="P34" s="4">
        <f>VLOOKUP(B34,'[1]Khen thưởng'!$A$2:$D$29,3,0)</f>
        <v>0</v>
      </c>
    </row>
    <row r="35" spans="1:16" x14ac:dyDescent="0.25">
      <c r="A35" s="4">
        <v>32</v>
      </c>
      <c r="B35" s="10" t="s">
        <v>28</v>
      </c>
      <c r="C35" s="6" t="s">
        <v>29</v>
      </c>
      <c r="D35" s="8">
        <v>39112</v>
      </c>
      <c r="E35" s="4" t="s">
        <v>83</v>
      </c>
      <c r="F35" s="7">
        <v>13</v>
      </c>
      <c r="G35" s="7">
        <v>0</v>
      </c>
      <c r="H35" s="7">
        <v>0</v>
      </c>
      <c r="I35" s="7">
        <v>19</v>
      </c>
      <c r="J35" s="7">
        <v>0</v>
      </c>
      <c r="K35" s="7">
        <v>0</v>
      </c>
      <c r="L35" s="4">
        <f t="shared" si="0"/>
        <v>0</v>
      </c>
      <c r="M35" s="4">
        <f t="shared" si="1"/>
        <v>0</v>
      </c>
      <c r="N35" s="5" t="str">
        <f t="shared" si="2"/>
        <v>Yếu</v>
      </c>
      <c r="O35" s="4" t="e">
        <f>VLOOKUP(B35,'[1]Khen thưởng'!$A$2:$D$29,4,0)</f>
        <v>#N/A</v>
      </c>
      <c r="P35" s="4" t="e">
        <f>VLOOKUP(B35,'[1]Khen thưởng'!$A$2:$D$29,3,0)</f>
        <v>#N/A</v>
      </c>
    </row>
    <row r="36" spans="1:16" x14ac:dyDescent="0.25">
      <c r="A36" s="4">
        <v>33</v>
      </c>
      <c r="B36" s="10" t="s">
        <v>36</v>
      </c>
      <c r="C36" s="6" t="s">
        <v>37</v>
      </c>
      <c r="D36" s="8">
        <v>38816</v>
      </c>
      <c r="E36" s="4" t="s">
        <v>83</v>
      </c>
      <c r="F36" s="7">
        <v>13</v>
      </c>
      <c r="G36" s="7">
        <v>0</v>
      </c>
      <c r="H36" s="7">
        <v>0</v>
      </c>
      <c r="I36" s="7">
        <v>19</v>
      </c>
      <c r="J36" s="7">
        <v>0</v>
      </c>
      <c r="K36" s="7">
        <v>0</v>
      </c>
      <c r="L36" s="4">
        <f t="shared" si="0"/>
        <v>0</v>
      </c>
      <c r="M36" s="4">
        <f t="shared" si="1"/>
        <v>0</v>
      </c>
      <c r="N36" s="5" t="str">
        <f t="shared" si="2"/>
        <v>Yếu</v>
      </c>
      <c r="O36" s="4" t="e">
        <f>VLOOKUP(B36,'[1]Khen thưởng'!$A$2:$D$29,4,0)</f>
        <v>#N/A</v>
      </c>
      <c r="P36" s="4" t="e">
        <f>VLOOKUP(B36,'[1]Khen thưởng'!$A$2:$D$29,3,0)</f>
        <v>#N/A</v>
      </c>
    </row>
  </sheetData>
  <sortState ref="A4:P37">
    <sortCondition descending="1" ref="M4:M37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2026-07-22T07:44:50Z</dcterms:created>
  <dcterms:modified xsi:type="dcterms:W3CDTF">2026-09-08T03:18:50Z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